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5850" yWindow="0" windowWidth="22260" windowHeight="12650" activeTab="1"/>
  </bookViews>
  <sheets>
    <sheet name="Data" sheetId="1" r:id="rId1"/>
    <sheet name="Anchor Rod Force" sheetId="5" r:id="rId2"/>
    <sheet name="Moment Drift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6" i="1"/>
</calcChain>
</file>

<file path=xl/sharedStrings.xml><?xml version="1.0" encoding="utf-8"?>
<sst xmlns="http://schemas.openxmlformats.org/spreadsheetml/2006/main" count="7" uniqueCount="6">
  <si>
    <t>Column Drift</t>
  </si>
  <si>
    <t>Moment (kip-in)</t>
  </si>
  <si>
    <t>Moment (kN-m)</t>
  </si>
  <si>
    <t>Anchor force (kips)</t>
  </si>
  <si>
    <t>Anchor force (kN)</t>
  </si>
  <si>
    <t>PER 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</si>
</sst>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Anchor Rod Force vs Moment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Data!$E$6:$E$25</c:f>
              <c:numCache>
                <c:formatCode>General</c:formatCode>
                <c:ptCount val="20"/>
                <c:pt idx="0">
                  <c:v>0</c:v>
                </c:pt>
                <c:pt idx="1">
                  <c:v>0.62571102000000001</c:v>
                </c:pt>
                <c:pt idx="2">
                  <c:v>15.017064699999999</c:v>
                </c:pt>
                <c:pt idx="3">
                  <c:v>29.658702699999999</c:v>
                </c:pt>
                <c:pt idx="4">
                  <c:v>43.799772500000003</c:v>
                </c:pt>
                <c:pt idx="5">
                  <c:v>55.813425800000005</c:v>
                </c:pt>
                <c:pt idx="6">
                  <c:v>67.20136500000001</c:v>
                </c:pt>
                <c:pt idx="7">
                  <c:v>79.089872400000004</c:v>
                </c:pt>
                <c:pt idx="8">
                  <c:v>89.101248499999997</c:v>
                </c:pt>
                <c:pt idx="9">
                  <c:v>95.733791999999994</c:v>
                </c:pt>
                <c:pt idx="10">
                  <c:v>101.24005100000001</c:v>
                </c:pt>
                <c:pt idx="11">
                  <c:v>106.245733</c:v>
                </c:pt>
                <c:pt idx="12">
                  <c:v>109.49943399999999</c:v>
                </c:pt>
                <c:pt idx="13">
                  <c:v>112.75312399999999</c:v>
                </c:pt>
                <c:pt idx="14">
                  <c:v>114.505127</c:v>
                </c:pt>
                <c:pt idx="15">
                  <c:v>116.88280999999999</c:v>
                </c:pt>
                <c:pt idx="16">
                  <c:v>117.633681</c:v>
                </c:pt>
                <c:pt idx="17">
                  <c:v>117.00795699999999</c:v>
                </c:pt>
                <c:pt idx="18">
                  <c:v>115.506259</c:v>
                </c:pt>
                <c:pt idx="19">
                  <c:v>113.62913099999999</c:v>
                </c:pt>
              </c:numCache>
            </c:numRef>
          </c:xVal>
          <c:yVal>
            <c:numRef>
              <c:f>Data!$G$6:$G$25</c:f>
              <c:numCache>
                <c:formatCode>General</c:formatCode>
                <c:ptCount val="20"/>
                <c:pt idx="0">
                  <c:v>0</c:v>
                </c:pt>
                <c:pt idx="1">
                  <c:v>1.5125659280000001</c:v>
                </c:pt>
                <c:pt idx="2">
                  <c:v>25.388768729999999</c:v>
                </c:pt>
                <c:pt idx="3">
                  <c:v>52.683858051999998</c:v>
                </c:pt>
                <c:pt idx="4">
                  <c:v>78.407175903999999</c:v>
                </c:pt>
                <c:pt idx="5">
                  <c:v>100.39009134</c:v>
                </c:pt>
                <c:pt idx="6">
                  <c:v>122.25321675000001</c:v>
                </c:pt>
                <c:pt idx="7">
                  <c:v>143.65613138800001</c:v>
                </c:pt>
                <c:pt idx="8">
                  <c:v>165.18052636799999</c:v>
                </c:pt>
                <c:pt idx="9">
                  <c:v>178.440832978</c:v>
                </c:pt>
                <c:pt idx="10">
                  <c:v>189.85371316399997</c:v>
                </c:pt>
                <c:pt idx="11">
                  <c:v>198.723646374</c:v>
                </c:pt>
                <c:pt idx="12">
                  <c:v>202.452839326</c:v>
                </c:pt>
                <c:pt idx="13">
                  <c:v>203.32277380000002</c:v>
                </c:pt>
                <c:pt idx="14">
                  <c:v>206.06651252399999</c:v>
                </c:pt>
                <c:pt idx="15">
                  <c:v>208.65879003799998</c:v>
                </c:pt>
                <c:pt idx="16">
                  <c:v>210.53793212799999</c:v>
                </c:pt>
                <c:pt idx="17">
                  <c:v>211.64242018800002</c:v>
                </c:pt>
                <c:pt idx="18">
                  <c:v>212.96651588199998</c:v>
                </c:pt>
                <c:pt idx="19">
                  <c:v>214.12731815400002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53-496B-AB7F-6C83725AC4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021792"/>
        <c:axId val="1784020544"/>
      </c:scatterChart>
      <c:valAx>
        <c:axId val="1784021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Base Moment</a:t>
                </a:r>
                <a:r>
                  <a:rPr lang="en-US" baseline="0"/>
                  <a:t> (kN-m)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0544"/>
        <c:crosses val="autoZero"/>
        <c:crossBetween val="midCat"/>
      </c:valAx>
      <c:valAx>
        <c:axId val="178402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Anchor Force (kN)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1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>
          <a:latin typeface="+mn-lt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Moment-Drift Plot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Data!$C$6:$C$26</c:f>
              <c:numCache>
                <c:formatCode>General</c:formatCode>
                <c:ptCount val="21"/>
                <c:pt idx="0">
                  <c:v>0</c:v>
                </c:pt>
                <c:pt idx="1">
                  <c:v>3.2632343000000001E-2</c:v>
                </c:pt>
                <c:pt idx="2">
                  <c:v>0.26468456000000001</c:v>
                </c:pt>
                <c:pt idx="3">
                  <c:v>0.49311094999999999</c:v>
                </c:pt>
                <c:pt idx="4">
                  <c:v>0.73241480000000003</c:v>
                </c:pt>
                <c:pt idx="5">
                  <c:v>0.95358955999999995</c:v>
                </c:pt>
                <c:pt idx="6">
                  <c:v>1.2146482000000001</c:v>
                </c:pt>
                <c:pt idx="7">
                  <c:v>1.4829587</c:v>
                </c:pt>
                <c:pt idx="8">
                  <c:v>1.7875272</c:v>
                </c:pt>
                <c:pt idx="9">
                  <c:v>2.0993474000000001</c:v>
                </c:pt>
                <c:pt idx="10">
                  <c:v>2.5271935000000001</c:v>
                </c:pt>
                <c:pt idx="11">
                  <c:v>2.9876722999999998</c:v>
                </c:pt>
                <c:pt idx="12">
                  <c:v>3.4082667999999998</c:v>
                </c:pt>
                <c:pt idx="13">
                  <c:v>3.879623</c:v>
                </c:pt>
                <c:pt idx="14">
                  <c:v>4.3437270000000003</c:v>
                </c:pt>
                <c:pt idx="15">
                  <c:v>4.8114575999999998</c:v>
                </c:pt>
                <c:pt idx="16">
                  <c:v>5.2646847000000001</c:v>
                </c:pt>
                <c:pt idx="17">
                  <c:v>5.7324146999999996</c:v>
                </c:pt>
                <c:pt idx="18">
                  <c:v>6.2255260000000003</c:v>
                </c:pt>
                <c:pt idx="19">
                  <c:v>6.5917329999999996</c:v>
                </c:pt>
              </c:numCache>
            </c:numRef>
          </c:xVal>
          <c:yVal>
            <c:numRef>
              <c:f>Data!$E$6:$E$26</c:f>
              <c:numCache>
                <c:formatCode>General</c:formatCode>
                <c:ptCount val="21"/>
                <c:pt idx="0">
                  <c:v>0</c:v>
                </c:pt>
                <c:pt idx="1">
                  <c:v>0.62571102000000001</c:v>
                </c:pt>
                <c:pt idx="2">
                  <c:v>15.017064699999999</c:v>
                </c:pt>
                <c:pt idx="3">
                  <c:v>29.658702699999999</c:v>
                </c:pt>
                <c:pt idx="4">
                  <c:v>43.799772500000003</c:v>
                </c:pt>
                <c:pt idx="5">
                  <c:v>55.813425800000005</c:v>
                </c:pt>
                <c:pt idx="6">
                  <c:v>67.20136500000001</c:v>
                </c:pt>
                <c:pt idx="7">
                  <c:v>79.089872400000004</c:v>
                </c:pt>
                <c:pt idx="8">
                  <c:v>89.101248499999997</c:v>
                </c:pt>
                <c:pt idx="9">
                  <c:v>95.733791999999994</c:v>
                </c:pt>
                <c:pt idx="10">
                  <c:v>101.24005100000001</c:v>
                </c:pt>
                <c:pt idx="11">
                  <c:v>106.245733</c:v>
                </c:pt>
                <c:pt idx="12">
                  <c:v>109.49943399999999</c:v>
                </c:pt>
                <c:pt idx="13">
                  <c:v>112.75312399999999</c:v>
                </c:pt>
                <c:pt idx="14">
                  <c:v>114.505127</c:v>
                </c:pt>
                <c:pt idx="15">
                  <c:v>116.88280999999999</c:v>
                </c:pt>
                <c:pt idx="16">
                  <c:v>117.633681</c:v>
                </c:pt>
                <c:pt idx="17">
                  <c:v>117.00795699999999</c:v>
                </c:pt>
                <c:pt idx="18">
                  <c:v>115.506259</c:v>
                </c:pt>
                <c:pt idx="19">
                  <c:v>113.62913099999999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FC-456C-8258-F06873D03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021792"/>
        <c:axId val="1784020544"/>
      </c:scatterChart>
      <c:valAx>
        <c:axId val="1784021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Drift (lateral displacement</a:t>
                </a:r>
                <a:r>
                  <a:rPr lang="en-US" baseline="0"/>
                  <a:t>/height) %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0544"/>
        <c:crosses val="autoZero"/>
        <c:crossBetween val="midCat"/>
      </c:valAx>
      <c:valAx>
        <c:axId val="178402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Base Moment (kN-m)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1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>
          <a:latin typeface="+mn-lt"/>
        </a:defRPr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5137" cy="628041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5137" cy="628041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25"/>
  <sheetViews>
    <sheetView topLeftCell="A10" workbookViewId="0">
      <selection activeCell="G6" sqref="G6"/>
    </sheetView>
  </sheetViews>
  <sheetFormatPr defaultRowHeight="14.5" x14ac:dyDescent="0.35"/>
  <cols>
    <col min="3" max="3" width="12.7265625" customWidth="1"/>
    <col min="4" max="4" width="14.1796875" customWidth="1"/>
    <col min="5" max="5" width="15.6328125" customWidth="1"/>
    <col min="6" max="6" width="19.36328125" customWidth="1"/>
  </cols>
  <sheetData>
    <row r="4" spans="3:7" x14ac:dyDescent="0.35">
      <c r="C4" t="s">
        <v>0</v>
      </c>
      <c r="D4" t="s">
        <v>1</v>
      </c>
      <c r="E4" t="s">
        <v>2</v>
      </c>
      <c r="F4" t="s">
        <v>3</v>
      </c>
      <c r="G4" t="s">
        <v>4</v>
      </c>
    </row>
    <row r="5" spans="3:7" x14ac:dyDescent="0.35">
      <c r="F5" t="s">
        <v>5</v>
      </c>
      <c r="G5" t="s">
        <v>5</v>
      </c>
    </row>
    <row r="6" spans="3:7" x14ac:dyDescent="0.35">
      <c r="C6">
        <v>0</v>
      </c>
      <c r="D6">
        <v>0</v>
      </c>
      <c r="E6">
        <f>D6*0.11</f>
        <v>0</v>
      </c>
      <c r="F6">
        <v>0</v>
      </c>
      <c r="G6">
        <f>F6*4.4482</f>
        <v>0</v>
      </c>
    </row>
    <row r="7" spans="3:7" x14ac:dyDescent="0.35">
      <c r="C7">
        <v>3.2632343000000001E-2</v>
      </c>
      <c r="D7">
        <v>5.6882820000000001</v>
      </c>
      <c r="E7">
        <f t="shared" ref="E7:E25" si="0">D7*0.11</f>
        <v>0.62571102000000001</v>
      </c>
      <c r="F7">
        <v>0.34004000000000001</v>
      </c>
      <c r="G7">
        <f t="shared" ref="G7:G25" si="1">F7*4.4482</f>
        <v>1.5125659280000001</v>
      </c>
    </row>
    <row r="8" spans="3:7" x14ac:dyDescent="0.35">
      <c r="C8">
        <v>0.26468456000000001</v>
      </c>
      <c r="D8">
        <v>136.51876999999999</v>
      </c>
      <c r="E8">
        <f t="shared" si="0"/>
        <v>15.017064699999999</v>
      </c>
      <c r="F8">
        <v>5.7076500000000001</v>
      </c>
      <c r="G8">
        <f t="shared" si="1"/>
        <v>25.388768729999999</v>
      </c>
    </row>
    <row r="9" spans="3:7" x14ac:dyDescent="0.35">
      <c r="C9">
        <v>0.49311094999999999</v>
      </c>
      <c r="D9">
        <v>269.62457000000001</v>
      </c>
      <c r="E9">
        <f t="shared" si="0"/>
        <v>29.658702699999999</v>
      </c>
      <c r="F9">
        <v>11.843859999999999</v>
      </c>
      <c r="G9">
        <f t="shared" si="1"/>
        <v>52.683858051999998</v>
      </c>
    </row>
    <row r="10" spans="3:7" x14ac:dyDescent="0.35">
      <c r="C10">
        <v>0.73241480000000003</v>
      </c>
      <c r="D10">
        <v>398.17975000000001</v>
      </c>
      <c r="E10">
        <f t="shared" si="0"/>
        <v>43.799772500000003</v>
      </c>
      <c r="F10">
        <v>17.626719999999999</v>
      </c>
      <c r="G10">
        <f t="shared" si="1"/>
        <v>78.407175903999999</v>
      </c>
    </row>
    <row r="11" spans="3:7" x14ac:dyDescent="0.35">
      <c r="C11">
        <v>0.95358955999999995</v>
      </c>
      <c r="D11">
        <v>507.39478000000003</v>
      </c>
      <c r="E11">
        <f t="shared" si="0"/>
        <v>55.813425800000005</v>
      </c>
      <c r="F11">
        <v>22.5687</v>
      </c>
      <c r="G11">
        <f t="shared" si="1"/>
        <v>100.39009134</v>
      </c>
    </row>
    <row r="12" spans="3:7" x14ac:dyDescent="0.35">
      <c r="C12">
        <v>1.2146482000000001</v>
      </c>
      <c r="D12">
        <v>610.92150000000004</v>
      </c>
      <c r="E12">
        <f t="shared" si="0"/>
        <v>67.20136500000001</v>
      </c>
      <c r="F12">
        <v>27.483750000000001</v>
      </c>
      <c r="G12">
        <f t="shared" si="1"/>
        <v>122.25321675000001</v>
      </c>
    </row>
    <row r="13" spans="3:7" x14ac:dyDescent="0.35">
      <c r="C13">
        <v>1.4829587</v>
      </c>
      <c r="D13">
        <v>718.99883999999997</v>
      </c>
      <c r="E13">
        <f t="shared" si="0"/>
        <v>79.089872400000004</v>
      </c>
      <c r="F13">
        <v>32.295340000000003</v>
      </c>
      <c r="G13">
        <f t="shared" si="1"/>
        <v>143.65613138800001</v>
      </c>
    </row>
    <row r="14" spans="3:7" x14ac:dyDescent="0.35">
      <c r="C14">
        <v>1.7875272</v>
      </c>
      <c r="D14">
        <v>810.01134999999999</v>
      </c>
      <c r="E14">
        <f t="shared" si="0"/>
        <v>89.101248499999997</v>
      </c>
      <c r="F14">
        <v>37.134239999999998</v>
      </c>
      <c r="G14">
        <f t="shared" si="1"/>
        <v>165.18052636799999</v>
      </c>
    </row>
    <row r="15" spans="3:7" x14ac:dyDescent="0.35">
      <c r="C15">
        <v>2.0993474000000001</v>
      </c>
      <c r="D15">
        <v>870.30719999999997</v>
      </c>
      <c r="E15">
        <f t="shared" si="0"/>
        <v>95.733791999999994</v>
      </c>
      <c r="F15">
        <v>40.115290000000002</v>
      </c>
      <c r="G15">
        <f t="shared" si="1"/>
        <v>178.440832978</v>
      </c>
    </row>
    <row r="16" spans="3:7" x14ac:dyDescent="0.35">
      <c r="C16">
        <v>2.5271935000000001</v>
      </c>
      <c r="D16">
        <v>920.36410000000001</v>
      </c>
      <c r="E16">
        <f t="shared" si="0"/>
        <v>101.24005100000001</v>
      </c>
      <c r="F16">
        <v>42.681019999999997</v>
      </c>
      <c r="G16">
        <f t="shared" si="1"/>
        <v>189.85371316399997</v>
      </c>
    </row>
    <row r="17" spans="3:7" x14ac:dyDescent="0.35">
      <c r="C17">
        <v>2.9876722999999998</v>
      </c>
      <c r="D17">
        <v>965.87030000000004</v>
      </c>
      <c r="E17">
        <f t="shared" si="0"/>
        <v>106.245733</v>
      </c>
      <c r="F17">
        <v>44.675069999999998</v>
      </c>
      <c r="G17">
        <f t="shared" si="1"/>
        <v>198.723646374</v>
      </c>
    </row>
    <row r="18" spans="3:7" x14ac:dyDescent="0.35">
      <c r="C18">
        <v>3.4082667999999998</v>
      </c>
      <c r="D18">
        <v>995.44939999999997</v>
      </c>
      <c r="E18">
        <f t="shared" si="0"/>
        <v>109.49943399999999</v>
      </c>
      <c r="F18">
        <v>45.51343</v>
      </c>
      <c r="G18">
        <f t="shared" si="1"/>
        <v>202.452839326</v>
      </c>
    </row>
    <row r="19" spans="3:7" x14ac:dyDescent="0.35">
      <c r="C19">
        <v>3.879623</v>
      </c>
      <c r="D19">
        <v>1025.0283999999999</v>
      </c>
      <c r="E19">
        <f t="shared" si="0"/>
        <v>112.75312399999999</v>
      </c>
      <c r="F19">
        <v>45.709000000000003</v>
      </c>
      <c r="G19">
        <f t="shared" si="1"/>
        <v>203.32277380000002</v>
      </c>
    </row>
    <row r="20" spans="3:7" x14ac:dyDescent="0.35">
      <c r="C20">
        <v>4.3437270000000003</v>
      </c>
      <c r="D20">
        <v>1040.9557</v>
      </c>
      <c r="E20">
        <f t="shared" si="0"/>
        <v>114.505127</v>
      </c>
      <c r="F20">
        <v>46.32582</v>
      </c>
      <c r="G20">
        <f t="shared" si="1"/>
        <v>206.06651252399999</v>
      </c>
    </row>
    <row r="21" spans="3:7" x14ac:dyDescent="0.35">
      <c r="C21">
        <v>4.8114575999999998</v>
      </c>
      <c r="D21">
        <v>1062.5709999999999</v>
      </c>
      <c r="E21">
        <f t="shared" si="0"/>
        <v>116.88280999999999</v>
      </c>
      <c r="F21">
        <v>46.908589999999997</v>
      </c>
      <c r="G21">
        <f t="shared" si="1"/>
        <v>208.65879003799998</v>
      </c>
    </row>
    <row r="22" spans="3:7" x14ac:dyDescent="0.35">
      <c r="C22">
        <v>5.2646847000000001</v>
      </c>
      <c r="D22">
        <v>1069.3970999999999</v>
      </c>
      <c r="E22">
        <f t="shared" si="0"/>
        <v>117.633681</v>
      </c>
      <c r="F22">
        <v>47.331040000000002</v>
      </c>
      <c r="G22">
        <f t="shared" si="1"/>
        <v>210.53793212799999</v>
      </c>
    </row>
    <row r="23" spans="3:7" x14ac:dyDescent="0.35">
      <c r="C23">
        <v>5.7324146999999996</v>
      </c>
      <c r="D23">
        <v>1063.7086999999999</v>
      </c>
      <c r="E23">
        <f t="shared" si="0"/>
        <v>117.00795699999999</v>
      </c>
      <c r="F23">
        <v>47.579340000000002</v>
      </c>
      <c r="G23">
        <f t="shared" si="1"/>
        <v>211.64242018800002</v>
      </c>
    </row>
    <row r="24" spans="3:7" x14ac:dyDescent="0.35">
      <c r="C24">
        <v>6.2255260000000003</v>
      </c>
      <c r="D24">
        <v>1050.0569</v>
      </c>
      <c r="E24">
        <f t="shared" si="0"/>
        <v>115.506259</v>
      </c>
      <c r="F24">
        <v>47.877009999999999</v>
      </c>
      <c r="G24">
        <f t="shared" si="1"/>
        <v>212.96651588199998</v>
      </c>
    </row>
    <row r="25" spans="3:7" x14ac:dyDescent="0.35">
      <c r="C25">
        <v>6.5917329999999996</v>
      </c>
      <c r="D25">
        <v>1032.9920999999999</v>
      </c>
      <c r="E25">
        <f t="shared" si="0"/>
        <v>113.62913099999999</v>
      </c>
      <c r="F25">
        <v>48.137970000000003</v>
      </c>
      <c r="G25">
        <f t="shared" si="1"/>
        <v>214.12731815400002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Data</vt:lpstr>
      <vt:lpstr>Anchor Rod Force</vt:lpstr>
      <vt:lpstr>Moment Drift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2018-08-24T14:51:42Z</dcterms:modified>
</cp:coreProperties>
</file>